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21级建工教材明细" sheetId="1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<sst xmlns="http://schemas.openxmlformats.org/spreadsheetml/2006/main" count="54" uniqueCount="50">
  <si>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广东碧桂园职业学院2022--2023学年度第一学期教材结算单</t>
  </si>
  <si>
    <t>序号</t>
  </si>
  <si>
    <t>课程名称</t>
  </si>
  <si>
    <t>教材名称</t>
  </si>
  <si>
    <t>使用班级</t>
  </si>
  <si>
    <t>教材编者</t>
  </si>
  <si>
    <t>出版社</t>
  </si>
  <si>
    <t>教材ISBN</t>
  </si>
  <si>
    <t>单价(元)</t>
  </si>
  <si>
    <t>实收</t>
  </si>
  <si>
    <t>备注</t>
  </si>
  <si>
    <t>BIM技术应用</t>
  </si>
  <si>
    <t>建筑信息模型（BIM）全专业建模</t>
  </si>
  <si>
    <t>建工211/212/213</t>
  </si>
  <si>
    <t>刘孟良</t>
  </si>
  <si>
    <t>中国建筑</t>
  </si>
  <si>
    <t>9787112236350</t>
  </si>
  <si>
    <t>智能建造施工组织</t>
  </si>
  <si>
    <t>建筑工程施工组织设计</t>
  </si>
  <si>
    <t>鄢维峰</t>
  </si>
  <si>
    <t>北京大学</t>
  </si>
  <si>
    <t>9787301291030</t>
  </si>
  <si>
    <t>工程商务管理（限选）</t>
  </si>
  <si>
    <t>工程招投标与合同管理</t>
  </si>
  <si>
    <t>建工211/212/213/装饰211</t>
  </si>
  <si>
    <t>吴修国</t>
  </si>
  <si>
    <t>上海交通大学</t>
  </si>
  <si>
    <t>9787313208033</t>
  </si>
  <si>
    <t>建筑设备与安装</t>
  </si>
  <si>
    <t>建筑设备安装识图与施工工艺</t>
  </si>
  <si>
    <t>建工211/建工212/建工213/装饰211</t>
  </si>
  <si>
    <t>汤万龙</t>
  </si>
  <si>
    <t>中国建筑工业</t>
  </si>
  <si>
    <t>9787112244751</t>
  </si>
  <si>
    <t>建筑工程资料管理</t>
  </si>
  <si>
    <t>建工211/212/213、三二分段</t>
  </si>
  <si>
    <t>孙刚</t>
  </si>
  <si>
    <t>9787301292105</t>
  </si>
  <si>
    <t>建筑工程计量与计价</t>
  </si>
  <si>
    <t>建筑工程计量与计价-透过案例学造价</t>
  </si>
  <si>
    <t>建工211/建工212/建工213、三二分段</t>
  </si>
  <si>
    <t>张强、易红霞</t>
  </si>
  <si>
    <t>9787301238523</t>
  </si>
  <si>
    <t>形势与政策</t>
  </si>
  <si>
    <t>时事报告大学生版</t>
  </si>
  <si>
    <t>21级、22级</t>
  </si>
  <si>
    <t>中共中央宣传部</t>
  </si>
  <si>
    <t>时事报告杂志社</t>
  </si>
  <si>
    <t>1674678301</t>
  </si>
  <si>
    <t>总金额（元）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</si>
</sst>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 "/>
    <numFmt numFmtId="178" formatCode="0.00_);[Red]\(0.00\)"/>
  </numFmts>
  <fonts count="27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177" fontId="4" fillId="0" borderId="1" xfId="0" applyNumberFormat="1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I10" sqref="I10"/>
    </sheetView>
  </sheetViews>
  <sheetFormatPr defaultColWidth="9" defaultRowHeight="13.5"/>
  <cols>
    <col min="1" max="1" width="5.875" style="1" customWidth="1"/>
    <col min="2" max="2" width="15.5" customWidth="1"/>
    <col min="3" max="3" width="15.625" customWidth="1"/>
    <col min="4" max="5" width="10.875" customWidth="1"/>
    <col min="7" max="7" width="12.875" customWidth="1"/>
    <col min="9" max="9" width="9.25"/>
  </cols>
  <sheetData>
    <row r="1" ht="36" customHeight="1" spans="1:10">
      <c r="A1" s="2" t="s">
        <v>0</v>
      </c>
      <c r="B1" s="3"/>
      <c r="C1" s="2"/>
      <c r="D1" s="3"/>
      <c r="E1" s="2"/>
      <c r="F1" s="2"/>
      <c r="G1" s="2"/>
      <c r="H1" s="2"/>
      <c r="I1" s="2"/>
      <c r="J1" s="2"/>
    </row>
    <row r="2" ht="28.5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17" t="s">
        <v>9</v>
      </c>
      <c r="J2" s="6" t="s">
        <v>10</v>
      </c>
    </row>
    <row r="3" ht="51.75" spans="1:10">
      <c r="A3" s="7">
        <v>1</v>
      </c>
      <c r="B3" s="8" t="s">
        <v>11</v>
      </c>
      <c r="C3" s="9" t="s">
        <v>12</v>
      </c>
      <c r="D3" s="10" t="s">
        <v>13</v>
      </c>
      <c r="E3" s="10" t="s">
        <v>14</v>
      </c>
      <c r="F3" s="11" t="s">
        <v>15</v>
      </c>
      <c r="G3" s="11" t="s">
        <v>16</v>
      </c>
      <c r="H3" s="12">
        <v>65</v>
      </c>
      <c r="I3" s="18">
        <f t="shared" ref="I3:I8" si="0">H3*0.73</f>
        <v>47.45</v>
      </c>
      <c r="J3" s="19"/>
    </row>
    <row r="4" ht="51.75" spans="1:10">
      <c r="A4" s="7">
        <v>2</v>
      </c>
      <c r="B4" s="13" t="s">
        <v>17</v>
      </c>
      <c r="C4" s="9" t="s">
        <v>18</v>
      </c>
      <c r="D4" s="10" t="s">
        <v>13</v>
      </c>
      <c r="E4" s="14" t="s">
        <v>19</v>
      </c>
      <c r="F4" s="11" t="s">
        <v>20</v>
      </c>
      <c r="G4" s="11" t="s">
        <v>21</v>
      </c>
      <c r="H4" s="12">
        <v>42</v>
      </c>
      <c r="I4" s="18">
        <f t="shared" si="0"/>
        <v>30.66</v>
      </c>
      <c r="J4" s="19"/>
    </row>
    <row r="5" ht="69" spans="1:10">
      <c r="A5" s="7">
        <v>3</v>
      </c>
      <c r="B5" s="13" t="s">
        <v>22</v>
      </c>
      <c r="C5" s="9" t="s">
        <v>23</v>
      </c>
      <c r="D5" s="10" t="s">
        <v>24</v>
      </c>
      <c r="E5" s="14" t="s">
        <v>25</v>
      </c>
      <c r="F5" s="11" t="s">
        <v>26</v>
      </c>
      <c r="G5" s="11" t="s">
        <v>27</v>
      </c>
      <c r="H5" s="12">
        <v>49.8</v>
      </c>
      <c r="I5" s="18">
        <f t="shared" si="0"/>
        <v>36.354</v>
      </c>
      <c r="J5" s="19"/>
    </row>
    <row r="6" ht="69" spans="1:10">
      <c r="A6" s="7">
        <v>4</v>
      </c>
      <c r="B6" s="15" t="s">
        <v>28</v>
      </c>
      <c r="C6" s="9" t="s">
        <v>29</v>
      </c>
      <c r="D6" s="10" t="s">
        <v>30</v>
      </c>
      <c r="E6" s="14" t="s">
        <v>31</v>
      </c>
      <c r="F6" s="11" t="s">
        <v>32</v>
      </c>
      <c r="G6" s="11" t="s">
        <v>33</v>
      </c>
      <c r="H6" s="12">
        <v>59</v>
      </c>
      <c r="I6" s="18">
        <f t="shared" si="0"/>
        <v>43.07</v>
      </c>
      <c r="J6" s="19"/>
    </row>
    <row r="7" ht="69" spans="1:10">
      <c r="A7" s="7">
        <v>5</v>
      </c>
      <c r="B7" s="15" t="s">
        <v>34</v>
      </c>
      <c r="C7" s="9" t="s">
        <v>34</v>
      </c>
      <c r="D7" s="10" t="s">
        <v>35</v>
      </c>
      <c r="E7" s="14" t="s">
        <v>36</v>
      </c>
      <c r="F7" s="11" t="s">
        <v>20</v>
      </c>
      <c r="G7" s="11" t="s">
        <v>37</v>
      </c>
      <c r="H7" s="12">
        <v>47</v>
      </c>
      <c r="I7" s="18">
        <f t="shared" si="0"/>
        <v>34.31</v>
      </c>
      <c r="J7" s="19"/>
    </row>
    <row r="8" ht="69" spans="1:10">
      <c r="A8" s="7">
        <v>6</v>
      </c>
      <c r="B8" s="16" t="s">
        <v>38</v>
      </c>
      <c r="C8" s="9" t="s">
        <v>39</v>
      </c>
      <c r="D8" s="15" t="s">
        <v>40</v>
      </c>
      <c r="E8" s="14" t="s">
        <v>41</v>
      </c>
      <c r="F8" s="11" t="s">
        <v>20</v>
      </c>
      <c r="G8" s="11" t="s">
        <v>42</v>
      </c>
      <c r="H8" s="12">
        <v>59</v>
      </c>
      <c r="I8" s="18">
        <f t="shared" si="0"/>
        <v>43.07</v>
      </c>
      <c r="J8" s="19"/>
    </row>
    <row r="9" ht="34.5" spans="1:10">
      <c r="A9" s="7">
        <v>7</v>
      </c>
      <c r="B9" s="13" t="s">
        <v>43</v>
      </c>
      <c r="C9" s="9" t="s">
        <v>44</v>
      </c>
      <c r="D9" s="15" t="s">
        <v>45</v>
      </c>
      <c r="E9" s="14" t="s">
        <v>46</v>
      </c>
      <c r="F9" s="11" t="s">
        <v>47</v>
      </c>
      <c r="G9" s="11" t="s">
        <v>48</v>
      </c>
      <c r="H9" s="12">
        <v>20</v>
      </c>
      <c r="I9" s="18">
        <v>20</v>
      </c>
      <c r="J9" s="19"/>
    </row>
    <row r="10" ht="17.25" spans="1:10">
      <c r="A10" s="7" t="s">
        <v>49</v>
      </c>
      <c r="B10" s="7"/>
      <c r="C10" s="7"/>
      <c r="D10" s="7"/>
      <c r="E10" s="7"/>
      <c r="F10" s="7"/>
      <c r="G10" s="7"/>
      <c r="H10" s="7"/>
      <c r="I10" s="20">
        <f>SUM(I3:I9)</f>
        <v>254.914</v>
      </c>
      <c r="J10" s="19"/>
    </row>
  </sheetData>
  <mergeCells count="2">
    <mergeCell ref="A1:J1"/>
    <mergeCell ref="A10:H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21级建工教材明细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李春琼</dc:creator>
  <cp:lastModifiedBy>寒鸿1982</cp:lastModifiedBy>
  <dcterms:created xsi:type="dcterms:W3CDTF">2024-04-08T06:36:00Z</dcterms:created>
  <dcterms:modified xsi:type="dcterms:W3CDTF">2025-04-30T09:35:25Z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DB90A96CAA334E4BB5C28DBDCA3D72BB_11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